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тмц!$A$1:$Z$43</definedName>
  </definedNames>
  <calcPr calcId="144525"/>
</workbook>
</file>

<file path=xl/calcChain.xml><?xml version="1.0" encoding="utf-8"?>
<calcChain xmlns="http://schemas.openxmlformats.org/spreadsheetml/2006/main">
  <c r="L9" i="4" l="1"/>
  <c r="L10" i="4"/>
  <c r="P10" i="4" s="1"/>
  <c r="L11" i="4"/>
  <c r="L8" i="4"/>
  <c r="P8" i="4" s="1"/>
  <c r="P9" i="4"/>
  <c r="P11" i="4"/>
  <c r="W9" i="4"/>
  <c r="Y9" i="4"/>
  <c r="Z9" i="4" s="1"/>
  <c r="Y10" i="4"/>
  <c r="Y11" i="4"/>
  <c r="W10" i="4" l="1"/>
  <c r="P12" i="4"/>
  <c r="L12" i="4"/>
  <c r="Z10" i="4"/>
  <c r="W11" i="4"/>
  <c r="Z11" i="4"/>
  <c r="Y8" i="4"/>
  <c r="Z8" i="4" l="1"/>
  <c r="W8" i="4"/>
  <c r="W12" i="4" l="1"/>
  <c r="Z12" i="4" l="1"/>
</calcChain>
</file>

<file path=xl/sharedStrings.xml><?xml version="1.0" encoding="utf-8"?>
<sst xmlns="http://schemas.openxmlformats.org/spreadsheetml/2006/main" count="112" uniqueCount="94">
  <si>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</si>
  <si>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</si>
  <si>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</si>
  <si>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</si>
  <si>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</si>
  <si>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</si>
  <si>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</si>
  <si>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</si>
  <si>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</si>
  <si>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</si>
  <si>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</si>
  <si>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</si>
  <si>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</si>
  <si>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</si>
  <si>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</si>
  <si>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</si>
  <si>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</si>
  <si>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</si>
  <si>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</si>
  <si>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</si>
  <si>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</si>
  <si>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</si>
  <si>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</si>
  <si>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</si>
  <si>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</si>
  <si>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</si>
  <si>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</si>
  <si>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</si>
  <si>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</si>
  <si>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</si>
  <si>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</si>
  <si>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</si>
  <si>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</si>
  <si>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</si>
  <si>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</si>
  <si>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</si>
  <si>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</si>
  <si>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</si>
  <si>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</si>
  <si>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</si>
  <si>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</si>
  <si>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</si>
  <si>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</si>
  <si>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</si>
  <si>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</si>
  <si>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</si>
  <si>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</si>
  <si>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</si>
  <si>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</si>
  <si>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</si>
  <si>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</si>
  <si>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</si>
  <si>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</si>
  <si>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</si>
  <si>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</si>
  <si>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</si>
  <si>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</si>
  <si>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</si>
  <si>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</si>
  <si>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</si>
  <si>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</si>
  <si>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</si>
  <si>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</si>
  <si>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Заполняется участником*</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</si>
  <si>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</si>
  <si>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</si>
  <si>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Тольятти, б-р 50 Лет Октября, 50</t>
  </si>
  <si>
    <t xml:space="preserve">Поставщик обязан заменить некачественный Товар в течение 5 рабочих дней с момента получения акта. </t>
  </si>
  <si>
    <t>1 Поставка бумаги для офисной техники</t>
  </si>
  <si>
    <t>Тольятти, б-р 50 Лет Октября, 51</t>
  </si>
  <si>
    <t>Тольятти, б-р 50 Лет Октября, 52</t>
  </si>
  <si>
    <t>Тольятти, б-р 50 Лет Октября, 53</t>
  </si>
  <si>
    <t>17.12.73.110</t>
  </si>
  <si>
    <t>17.12</t>
  </si>
  <si>
    <t>ЛА000030</t>
  </si>
  <si>
    <t xml:space="preserve">Бумага для офисной техники, формат -А4, плотность - 80гр/м2, упаковка - 500 листов, класс В </t>
  </si>
  <si>
    <t>ГОСТ Р 57641-2017</t>
  </si>
  <si>
    <t>ЛА000029</t>
  </si>
  <si>
    <t>Бумага для офисной техники, формат -А3, плотность - 80гр/м2, упаковка - 500 листов, класс В</t>
  </si>
  <si>
    <t>ЛА000167</t>
  </si>
  <si>
    <t>Бумага для плоттера HP (ширина 914мм, плотность 90г/м2, длина 45м)</t>
  </si>
  <si>
    <t>ГОСТ 9094-89, ГОСТ 9327-60</t>
  </si>
  <si>
    <t>ЛА000168</t>
  </si>
  <si>
    <t>Бумага для плоттера HP (ширина 610мм, плотность 90г/м2, длина 45м)</t>
  </si>
  <si>
    <t>График поставки товара в 2022 г.</t>
  </si>
  <si>
    <t>Март</t>
  </si>
  <si>
    <t>Июль</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</si>
  <si>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</si>
  <si>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 xml:space="preserve">Товар поставляется новый, не бывший в употреблении.
Дата изготовления Товара  - не ранее 4 квартала 2021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</si>
  <si>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Остаточный срок хранения Товара на дату поставки должен составлять не менее 12 месяцев.</t>
  </si>
  <si>
    <t>* ячейки, выделенные цветом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</si>
  <si>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</si>
  <si>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30 дней до окончания срока действия договора (в пределах предусмотренного опциона)</t>
  </si>
  <si>
    <t>При заключении договора и его исполнении заказчик имеет право изменить объем закупаемой продукции до +100%/-50%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от цены Договора.
Опцион Покупателя в стоимостном выражении в сторону увеличения может составлять до 100%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При использовании опциона в сторону увеличения, Покупатель обязан заблаговременно сообщить об этом Поставщику, направив ему, заявку на использование опциона в сторону увеличения не менее чем за 30 дней до окончания срока действия договора. 
При использовании опциона в сторону уменьшения, Покупатель обязан заблаговременно сообщить об этом Поставщику, направив ему, заявку на использование опциона в сторону уменьшения не менее чем за 30 дней до последней даты месяца, указанного в графике. 
Срок действия оферты заканчивается датой окончания срока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Поставщику дополнительного соглашения.
Поставщик, получивший дополнительное соглашение, не вправе отказаться от поставки заявленного Покупателем измененного количества Товара по ценам, определенным в Приложении к Договору.</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</si>
</sst>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4" borderId="12" xfId="0" applyFont="1" applyFill="1" applyBorder="1" applyAlignment="1">
      <alignment horizontal="center" vertical="center"/>
    </xf>
    <xf numFmtId="0" fontId="3" fillId="3" borderId="1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13"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0" fillId="0" borderId="13" xfId="0" applyNumberFormat="1" applyFont="1" applyFill="1" applyBorder="1" applyAlignment="1" applyProtection="1"/>
    <xf numFmtId="0" fontId="0" fillId="0" borderId="7" xfId="0" applyNumberFormat="1" applyFont="1" applyFill="1" applyBorder="1" applyAlignment="1" applyProtection="1"/>
    <xf numFmtId="0" fontId="10" fillId="2" borderId="13"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topLeftCell="A13" zoomScale="60" zoomScaleNormal="60" zoomScaleSheetLayoutView="75" workbookViewId="0">
      <selection activeCell="D28" sqref="D28:Y2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6.5703125" style="1" customWidth="1"/>
    <col min="14" max="14" width="14" style="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55</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2">
        <v>6</v>
      </c>
      <c r="G2" s="63"/>
      <c r="H2" s="63"/>
      <c r="I2" s="63"/>
      <c r="J2" s="63"/>
      <c r="K2" s="63"/>
      <c r="L2" s="64"/>
      <c r="M2" s="15"/>
      <c r="N2" s="15"/>
      <c r="O2" s="15"/>
      <c r="P2" s="15"/>
      <c r="Q2" s="15"/>
      <c r="R2" s="15"/>
      <c r="S2" s="15"/>
    </row>
    <row r="3" spans="1:26" ht="30.75" customHeight="1" x14ac:dyDescent="0.2">
      <c r="A3" s="14" t="s">
        <v>12</v>
      </c>
      <c r="B3" s="14"/>
      <c r="C3" s="14"/>
      <c r="D3" s="14"/>
      <c r="E3" s="14"/>
      <c r="F3" s="65" t="s">
        <v>68</v>
      </c>
      <c r="G3" s="65"/>
      <c r="H3" s="65"/>
      <c r="I3" s="65"/>
      <c r="J3" s="65"/>
      <c r="K3" s="65"/>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68.25" customHeight="1" x14ac:dyDescent="0.2">
      <c r="L6" s="27"/>
      <c r="M6" s="67" t="s">
        <v>84</v>
      </c>
      <c r="N6" s="68"/>
      <c r="O6" s="69" t="s">
        <v>22</v>
      </c>
      <c r="P6" s="69" t="s">
        <v>23</v>
      </c>
      <c r="Q6" s="71" t="s">
        <v>63</v>
      </c>
      <c r="R6" s="72"/>
      <c r="S6" s="72"/>
      <c r="T6" s="72"/>
      <c r="U6" s="72"/>
      <c r="V6" s="72"/>
      <c r="W6" s="72"/>
      <c r="X6" s="72"/>
      <c r="Y6" s="72"/>
      <c r="Z6" s="73"/>
    </row>
    <row r="7" spans="1:26" ht="96.75" customHeight="1" x14ac:dyDescent="0.2">
      <c r="A7" s="18" t="s">
        <v>0</v>
      </c>
      <c r="B7" s="21" t="s">
        <v>24</v>
      </c>
      <c r="C7" s="18" t="s">
        <v>57</v>
      </c>
      <c r="D7" s="18" t="s">
        <v>56</v>
      </c>
      <c r="E7" s="25" t="s">
        <v>9</v>
      </c>
      <c r="F7" s="30" t="s">
        <v>65</v>
      </c>
      <c r="G7" s="30" t="s">
        <v>61</v>
      </c>
      <c r="H7" s="18" t="s">
        <v>10</v>
      </c>
      <c r="I7" s="18" t="s">
        <v>7</v>
      </c>
      <c r="J7" s="18" t="s">
        <v>11</v>
      </c>
      <c r="K7" s="18" t="s">
        <v>8</v>
      </c>
      <c r="L7" s="18" t="s">
        <v>6</v>
      </c>
      <c r="M7" s="52" t="s">
        <v>85</v>
      </c>
      <c r="N7" s="52" t="s">
        <v>86</v>
      </c>
      <c r="O7" s="70"/>
      <c r="P7" s="70"/>
      <c r="Q7" s="36" t="s">
        <v>4</v>
      </c>
      <c r="R7" s="36" t="s">
        <v>5</v>
      </c>
      <c r="S7" s="36" t="s">
        <v>62</v>
      </c>
      <c r="T7" s="36" t="s">
        <v>2</v>
      </c>
      <c r="U7" s="36" t="s">
        <v>3</v>
      </c>
      <c r="V7" s="36" t="s">
        <v>18</v>
      </c>
      <c r="W7" s="36" t="s">
        <v>58</v>
      </c>
      <c r="X7" s="36" t="s">
        <v>60</v>
      </c>
      <c r="Y7" s="36" t="s">
        <v>19</v>
      </c>
      <c r="Z7" s="36" t="s">
        <v>59</v>
      </c>
    </row>
    <row r="8" spans="1:26" s="24" customFormat="1" ht="47.25" customHeight="1" x14ac:dyDescent="0.2">
      <c r="A8" s="44">
        <v>1</v>
      </c>
      <c r="B8" s="80">
        <v>1</v>
      </c>
      <c r="C8" s="45" t="s">
        <v>72</v>
      </c>
      <c r="D8" s="45" t="s">
        <v>73</v>
      </c>
      <c r="E8" s="51" t="s">
        <v>74</v>
      </c>
      <c r="F8" s="46" t="s">
        <v>75</v>
      </c>
      <c r="G8" s="49" t="s">
        <v>76</v>
      </c>
      <c r="H8" s="47" t="s">
        <v>25</v>
      </c>
      <c r="I8" s="44" t="s">
        <v>26</v>
      </c>
      <c r="J8" s="44" t="s">
        <v>26</v>
      </c>
      <c r="K8" s="44" t="s">
        <v>66</v>
      </c>
      <c r="L8" s="22">
        <f>M8+N8</f>
        <v>1050</v>
      </c>
      <c r="M8" s="44">
        <v>550</v>
      </c>
      <c r="N8" s="31">
        <v>500</v>
      </c>
      <c r="O8" s="42">
        <v>267.81</v>
      </c>
      <c r="P8" s="23">
        <f>L8*O8</f>
        <v>281200.5</v>
      </c>
      <c r="Q8" s="43"/>
      <c r="R8" s="43"/>
      <c r="S8" s="43"/>
      <c r="T8" s="43"/>
      <c r="U8" s="43"/>
      <c r="V8" s="29"/>
      <c r="W8" s="26">
        <f t="shared" ref="W8" si="0">V8*L8</f>
        <v>0</v>
      </c>
      <c r="X8" s="32"/>
      <c r="Y8" s="26">
        <f t="shared" ref="Y8" si="1">ROUND(V8*(1+X8),2)</f>
        <v>0</v>
      </c>
      <c r="Z8" s="26">
        <f t="shared" ref="Z8" si="2">ROUND(Y8*L8,2)</f>
        <v>0</v>
      </c>
    </row>
    <row r="9" spans="1:26" s="24" customFormat="1" ht="47.25" customHeight="1" x14ac:dyDescent="0.2">
      <c r="A9" s="44">
        <v>2</v>
      </c>
      <c r="B9" s="81"/>
      <c r="C9" s="45" t="s">
        <v>72</v>
      </c>
      <c r="D9" s="45" t="s">
        <v>73</v>
      </c>
      <c r="E9" s="51" t="s">
        <v>77</v>
      </c>
      <c r="F9" s="46" t="s">
        <v>78</v>
      </c>
      <c r="G9" s="49" t="s">
        <v>76</v>
      </c>
      <c r="H9" s="47" t="s">
        <v>25</v>
      </c>
      <c r="I9" s="44" t="s">
        <v>26</v>
      </c>
      <c r="J9" s="44" t="s">
        <v>26</v>
      </c>
      <c r="K9" s="44" t="s">
        <v>69</v>
      </c>
      <c r="L9" s="22">
        <f t="shared" ref="L9:L11" si="3">M9+N9</f>
        <v>25</v>
      </c>
      <c r="M9" s="44">
        <v>12</v>
      </c>
      <c r="N9" s="31">
        <v>13</v>
      </c>
      <c r="O9" s="42">
        <v>547.63</v>
      </c>
      <c r="P9" s="23">
        <f t="shared" ref="P9:P11" si="4">O9*L9</f>
        <v>13690.75</v>
      </c>
      <c r="Q9" s="43"/>
      <c r="R9" s="43"/>
      <c r="S9" s="43"/>
      <c r="T9" s="43"/>
      <c r="U9" s="43"/>
      <c r="V9" s="29"/>
      <c r="W9" s="26">
        <f t="shared" ref="W9:W11" si="5">V9*L9</f>
        <v>0</v>
      </c>
      <c r="X9" s="32"/>
      <c r="Y9" s="26">
        <f t="shared" ref="Y9:Y11" si="6">ROUND(V9*(1+X9),2)</f>
        <v>0</v>
      </c>
      <c r="Z9" s="26">
        <f t="shared" ref="Z9:Z11" si="7">ROUND(Y9*L9,2)</f>
        <v>0</v>
      </c>
    </row>
    <row r="10" spans="1:26" s="24" customFormat="1" ht="47.25" customHeight="1" x14ac:dyDescent="0.2">
      <c r="A10" s="44">
        <v>3</v>
      </c>
      <c r="B10" s="81"/>
      <c r="C10" s="45" t="s">
        <v>72</v>
      </c>
      <c r="D10" s="45" t="s">
        <v>73</v>
      </c>
      <c r="E10" s="51" t="s">
        <v>79</v>
      </c>
      <c r="F10" s="46" t="s">
        <v>80</v>
      </c>
      <c r="G10" s="49" t="s">
        <v>81</v>
      </c>
      <c r="H10" s="47" t="s">
        <v>25</v>
      </c>
      <c r="I10" s="44" t="s">
        <v>26</v>
      </c>
      <c r="J10" s="44" t="s">
        <v>26</v>
      </c>
      <c r="K10" s="44" t="s">
        <v>70</v>
      </c>
      <c r="L10" s="22">
        <f t="shared" si="3"/>
        <v>6</v>
      </c>
      <c r="M10" s="44">
        <v>3</v>
      </c>
      <c r="N10" s="31">
        <v>3</v>
      </c>
      <c r="O10" s="42">
        <v>3432.48</v>
      </c>
      <c r="P10" s="23">
        <f t="shared" si="4"/>
        <v>20594.88</v>
      </c>
      <c r="Q10" s="43"/>
      <c r="R10" s="43"/>
      <c r="S10" s="43"/>
      <c r="T10" s="43"/>
      <c r="U10" s="43"/>
      <c r="V10" s="29"/>
      <c r="W10" s="26">
        <f t="shared" si="5"/>
        <v>0</v>
      </c>
      <c r="X10" s="32"/>
      <c r="Y10" s="26">
        <f t="shared" si="6"/>
        <v>0</v>
      </c>
      <c r="Z10" s="26">
        <f t="shared" si="7"/>
        <v>0</v>
      </c>
    </row>
    <row r="11" spans="1:26" s="24" customFormat="1" ht="47.25" customHeight="1" x14ac:dyDescent="0.2">
      <c r="A11" s="44">
        <v>4</v>
      </c>
      <c r="B11" s="82"/>
      <c r="C11" s="45" t="s">
        <v>72</v>
      </c>
      <c r="D11" s="45" t="s">
        <v>73</v>
      </c>
      <c r="E11" s="51" t="s">
        <v>82</v>
      </c>
      <c r="F11" s="46" t="s">
        <v>83</v>
      </c>
      <c r="G11" s="49" t="s">
        <v>81</v>
      </c>
      <c r="H11" s="47" t="s">
        <v>25</v>
      </c>
      <c r="I11" s="44" t="s">
        <v>26</v>
      </c>
      <c r="J11" s="44" t="s">
        <v>26</v>
      </c>
      <c r="K11" s="44" t="s">
        <v>71</v>
      </c>
      <c r="L11" s="22">
        <f t="shared" si="3"/>
        <v>8</v>
      </c>
      <c r="M11" s="44">
        <v>4</v>
      </c>
      <c r="N11" s="31">
        <v>4</v>
      </c>
      <c r="O11" s="42">
        <v>1411.98</v>
      </c>
      <c r="P11" s="23">
        <f t="shared" si="4"/>
        <v>11295.84</v>
      </c>
      <c r="Q11" s="43"/>
      <c r="R11" s="43"/>
      <c r="S11" s="43"/>
      <c r="T11" s="43"/>
      <c r="U11" s="43"/>
      <c r="V11" s="29"/>
      <c r="W11" s="26">
        <f t="shared" si="5"/>
        <v>0</v>
      </c>
      <c r="X11" s="32"/>
      <c r="Y11" s="26">
        <f t="shared" si="6"/>
        <v>0</v>
      </c>
      <c r="Z11" s="26">
        <f t="shared" si="7"/>
        <v>0</v>
      </c>
    </row>
    <row r="12" spans="1:26" ht="20.25" customHeight="1" x14ac:dyDescent="0.2">
      <c r="A12" s="74" t="s">
        <v>1</v>
      </c>
      <c r="B12" s="75"/>
      <c r="C12" s="75"/>
      <c r="D12" s="75"/>
      <c r="E12" s="75"/>
      <c r="F12" s="75"/>
      <c r="G12" s="75"/>
      <c r="H12" s="75"/>
      <c r="I12" s="75"/>
      <c r="J12" s="75"/>
      <c r="K12" s="76"/>
      <c r="L12" s="50">
        <f>SUM(L8:L11)</f>
        <v>1089</v>
      </c>
      <c r="M12" s="19"/>
      <c r="N12" s="19"/>
      <c r="O12" s="20"/>
      <c r="P12" s="28">
        <f>SUM(P8:P11)</f>
        <v>326781.97000000003</v>
      </c>
      <c r="Q12" s="33"/>
      <c r="R12" s="33"/>
      <c r="S12" s="33"/>
      <c r="T12" s="33"/>
      <c r="U12" s="33"/>
      <c r="V12" s="34"/>
      <c r="W12" s="37">
        <f>SUM(W8:W8)</f>
        <v>0</v>
      </c>
      <c r="X12" s="34"/>
      <c r="Y12" s="35"/>
      <c r="Z12" s="37">
        <f>SUM(Z8:Z8)</f>
        <v>0</v>
      </c>
    </row>
    <row r="13" spans="1:26" ht="32.25" customHeight="1" x14ac:dyDescent="0.2">
      <c r="A13" s="79" t="s">
        <v>90</v>
      </c>
      <c r="B13" s="79"/>
      <c r="C13" s="79"/>
      <c r="D13" s="48"/>
      <c r="E13" s="48"/>
      <c r="F13" s="48"/>
      <c r="G13" s="48"/>
      <c r="H13" s="48"/>
      <c r="I13" s="48"/>
      <c r="J13" s="48"/>
      <c r="K13" s="48"/>
      <c r="L13" s="48"/>
      <c r="M13" s="48"/>
      <c r="N13" s="48"/>
      <c r="O13" s="48"/>
      <c r="P13" s="48"/>
    </row>
    <row r="14" spans="1:26" s="24" customFormat="1" ht="36" customHeight="1" x14ac:dyDescent="0.2">
      <c r="A14" s="54" t="s">
        <v>21</v>
      </c>
      <c r="B14" s="55"/>
      <c r="C14" s="56"/>
      <c r="D14" s="57" t="s">
        <v>91</v>
      </c>
      <c r="E14" s="77"/>
      <c r="F14" s="77"/>
      <c r="G14" s="77"/>
      <c r="H14" s="77"/>
      <c r="I14" s="77"/>
      <c r="J14" s="77"/>
      <c r="K14" s="77"/>
      <c r="L14" s="77"/>
      <c r="M14" s="77"/>
      <c r="N14" s="77"/>
      <c r="O14" s="77"/>
      <c r="P14" s="77"/>
      <c r="Q14" s="77"/>
      <c r="R14" s="77"/>
      <c r="S14" s="77"/>
      <c r="T14" s="77"/>
      <c r="U14" s="77"/>
      <c r="V14" s="77"/>
      <c r="W14" s="77"/>
      <c r="X14" s="77"/>
      <c r="Y14" s="78"/>
    </row>
    <row r="15" spans="1:26" s="24" customFormat="1" ht="41.25" customHeight="1" x14ac:dyDescent="0.2">
      <c r="A15" s="54" t="s">
        <v>28</v>
      </c>
      <c r="B15" s="55"/>
      <c r="C15" s="56"/>
      <c r="D15" s="57" t="s">
        <v>29</v>
      </c>
      <c r="E15" s="60"/>
      <c r="F15" s="60"/>
      <c r="G15" s="60"/>
      <c r="H15" s="60"/>
      <c r="I15" s="60"/>
      <c r="J15" s="60"/>
      <c r="K15" s="60"/>
      <c r="L15" s="60"/>
      <c r="M15" s="60"/>
      <c r="N15" s="60"/>
      <c r="O15" s="60"/>
      <c r="P15" s="60"/>
      <c r="Q15" s="60"/>
      <c r="R15" s="60"/>
      <c r="S15" s="60"/>
      <c r="T15" s="60"/>
      <c r="U15" s="60"/>
      <c r="V15" s="60"/>
      <c r="W15" s="60"/>
      <c r="X15" s="60"/>
      <c r="Y15" s="59"/>
    </row>
    <row r="16" spans="1:26" s="24" customFormat="1" ht="27" customHeight="1" x14ac:dyDescent="0.2">
      <c r="A16" s="54" t="s">
        <v>30</v>
      </c>
      <c r="B16" s="55"/>
      <c r="C16" s="56"/>
      <c r="D16" s="57" t="s">
        <v>92</v>
      </c>
      <c r="E16" s="58"/>
      <c r="F16" s="58"/>
      <c r="G16" s="58"/>
      <c r="H16" s="58"/>
      <c r="I16" s="58"/>
      <c r="J16" s="58"/>
      <c r="K16" s="58"/>
      <c r="L16" s="58"/>
      <c r="M16" s="58"/>
      <c r="N16" s="58"/>
      <c r="O16" s="58"/>
      <c r="P16" s="58"/>
      <c r="Q16" s="58"/>
      <c r="R16" s="58"/>
      <c r="S16" s="58"/>
      <c r="T16" s="58"/>
      <c r="U16" s="58"/>
      <c r="V16" s="58"/>
      <c r="W16" s="58"/>
      <c r="X16" s="58"/>
      <c r="Y16" s="59"/>
    </row>
    <row r="17" spans="1:25" s="24" customFormat="1" ht="39" customHeight="1" x14ac:dyDescent="0.2">
      <c r="A17" s="54" t="s">
        <v>31</v>
      </c>
      <c r="B17" s="55"/>
      <c r="C17" s="56"/>
      <c r="D17" s="57" t="s">
        <v>32</v>
      </c>
      <c r="E17" s="58"/>
      <c r="F17" s="58"/>
      <c r="G17" s="58"/>
      <c r="H17" s="58"/>
      <c r="I17" s="58"/>
      <c r="J17" s="58"/>
      <c r="K17" s="58"/>
      <c r="L17" s="58"/>
      <c r="M17" s="58"/>
      <c r="N17" s="58"/>
      <c r="O17" s="58"/>
      <c r="P17" s="58"/>
      <c r="Q17" s="58"/>
      <c r="R17" s="58"/>
      <c r="S17" s="58"/>
      <c r="T17" s="58"/>
      <c r="U17" s="58"/>
      <c r="V17" s="58"/>
      <c r="W17" s="58"/>
      <c r="X17" s="58"/>
      <c r="Y17" s="59"/>
    </row>
    <row r="18" spans="1:25" s="24" customFormat="1" ht="28.5" customHeight="1" x14ac:dyDescent="0.2">
      <c r="A18" s="54" t="s">
        <v>33</v>
      </c>
      <c r="B18" s="55"/>
      <c r="C18" s="56"/>
      <c r="D18" s="57" t="s">
        <v>34</v>
      </c>
      <c r="E18" s="58"/>
      <c r="F18" s="58"/>
      <c r="G18" s="58"/>
      <c r="H18" s="58"/>
      <c r="I18" s="58"/>
      <c r="J18" s="58"/>
      <c r="K18" s="58"/>
      <c r="L18" s="58"/>
      <c r="M18" s="58"/>
      <c r="N18" s="58"/>
      <c r="O18" s="58"/>
      <c r="P18" s="58"/>
      <c r="Q18" s="58"/>
      <c r="R18" s="58"/>
      <c r="S18" s="58"/>
      <c r="T18" s="58"/>
      <c r="U18" s="58"/>
      <c r="V18" s="58"/>
      <c r="W18" s="58"/>
      <c r="X18" s="58"/>
      <c r="Y18" s="59"/>
    </row>
    <row r="19" spans="1:25" s="24" customFormat="1" ht="33.75" customHeight="1" x14ac:dyDescent="0.2">
      <c r="A19" s="54" t="s">
        <v>35</v>
      </c>
      <c r="B19" s="55"/>
      <c r="C19" s="56"/>
      <c r="D19" s="57" t="s">
        <v>87</v>
      </c>
      <c r="E19" s="58"/>
      <c r="F19" s="58"/>
      <c r="G19" s="58"/>
      <c r="H19" s="58"/>
      <c r="I19" s="58"/>
      <c r="J19" s="58"/>
      <c r="K19" s="58"/>
      <c r="L19" s="58"/>
      <c r="M19" s="58"/>
      <c r="N19" s="58"/>
      <c r="O19" s="58"/>
      <c r="P19" s="58"/>
      <c r="Q19" s="58"/>
      <c r="R19" s="58"/>
      <c r="S19" s="58"/>
      <c r="T19" s="58"/>
      <c r="U19" s="58"/>
      <c r="V19" s="58"/>
      <c r="W19" s="58"/>
      <c r="X19" s="58"/>
      <c r="Y19" s="59"/>
    </row>
    <row r="20" spans="1:25" s="24" customFormat="1" ht="27" customHeight="1" x14ac:dyDescent="0.2">
      <c r="A20" s="54" t="s">
        <v>36</v>
      </c>
      <c r="B20" s="55"/>
      <c r="C20" s="56"/>
      <c r="D20" s="57" t="s">
        <v>37</v>
      </c>
      <c r="E20" s="58"/>
      <c r="F20" s="58"/>
      <c r="G20" s="58"/>
      <c r="H20" s="58"/>
      <c r="I20" s="58"/>
      <c r="J20" s="58"/>
      <c r="K20" s="58"/>
      <c r="L20" s="58"/>
      <c r="M20" s="58"/>
      <c r="N20" s="58"/>
      <c r="O20" s="58"/>
      <c r="P20" s="58"/>
      <c r="Q20" s="58"/>
      <c r="R20" s="58"/>
      <c r="S20" s="58"/>
      <c r="T20" s="58"/>
      <c r="U20" s="58"/>
      <c r="V20" s="58"/>
      <c r="W20" s="58"/>
      <c r="X20" s="58"/>
      <c r="Y20" s="59"/>
    </row>
    <row r="21" spans="1:25" s="24" customFormat="1" ht="37.5" customHeight="1" x14ac:dyDescent="0.2">
      <c r="A21" s="54" t="s">
        <v>38</v>
      </c>
      <c r="B21" s="55"/>
      <c r="C21" s="56"/>
      <c r="D21" s="57" t="s">
        <v>39</v>
      </c>
      <c r="E21" s="58"/>
      <c r="F21" s="58"/>
      <c r="G21" s="58"/>
      <c r="H21" s="58"/>
      <c r="I21" s="58"/>
      <c r="J21" s="58"/>
      <c r="K21" s="58"/>
      <c r="L21" s="58"/>
      <c r="M21" s="58"/>
      <c r="N21" s="58"/>
      <c r="O21" s="58"/>
      <c r="P21" s="58"/>
      <c r="Q21" s="58"/>
      <c r="R21" s="58"/>
      <c r="S21" s="58"/>
      <c r="T21" s="58"/>
      <c r="U21" s="58"/>
      <c r="V21" s="58"/>
      <c r="W21" s="58"/>
      <c r="X21" s="58"/>
      <c r="Y21" s="59"/>
    </row>
    <row r="22" spans="1:25" s="24" customFormat="1" ht="48" customHeight="1" x14ac:dyDescent="0.2">
      <c r="A22" s="54" t="s">
        <v>40</v>
      </c>
      <c r="B22" s="55"/>
      <c r="C22" s="56"/>
      <c r="D22" s="57" t="s">
        <v>41</v>
      </c>
      <c r="E22" s="60"/>
      <c r="F22" s="60"/>
      <c r="G22" s="60"/>
      <c r="H22" s="60"/>
      <c r="I22" s="60"/>
      <c r="J22" s="60"/>
      <c r="K22" s="60"/>
      <c r="L22" s="60"/>
      <c r="M22" s="60"/>
      <c r="N22" s="60"/>
      <c r="O22" s="60"/>
      <c r="P22" s="60"/>
      <c r="Q22" s="60"/>
      <c r="R22" s="60"/>
      <c r="S22" s="60"/>
      <c r="T22" s="60"/>
      <c r="U22" s="60"/>
      <c r="V22" s="60"/>
      <c r="W22" s="60"/>
      <c r="X22" s="60"/>
      <c r="Y22" s="59"/>
    </row>
    <row r="23" spans="1:25" s="24" customFormat="1" ht="149.25" customHeight="1" x14ac:dyDescent="0.2">
      <c r="A23" s="54" t="s">
        <v>42</v>
      </c>
      <c r="B23" s="55"/>
      <c r="C23" s="56"/>
      <c r="D23" s="57" t="s">
        <v>93</v>
      </c>
      <c r="E23" s="60"/>
      <c r="F23" s="60"/>
      <c r="G23" s="60"/>
      <c r="H23" s="60"/>
      <c r="I23" s="60"/>
      <c r="J23" s="60"/>
      <c r="K23" s="60"/>
      <c r="L23" s="60"/>
      <c r="M23" s="60"/>
      <c r="N23" s="60"/>
      <c r="O23" s="60"/>
      <c r="P23" s="60"/>
      <c r="Q23" s="60"/>
      <c r="R23" s="60"/>
      <c r="S23" s="60"/>
      <c r="T23" s="60"/>
      <c r="U23" s="60"/>
      <c r="V23" s="60"/>
      <c r="W23" s="60"/>
      <c r="X23" s="60"/>
      <c r="Y23" s="59"/>
    </row>
    <row r="24" spans="1:25" s="24" customFormat="1" ht="49.5" customHeight="1" x14ac:dyDescent="0.2">
      <c r="A24" s="53" t="s">
        <v>43</v>
      </c>
      <c r="B24" s="53"/>
      <c r="C24" s="53"/>
      <c r="D24" s="57" t="s">
        <v>54</v>
      </c>
      <c r="E24" s="60"/>
      <c r="F24" s="60"/>
      <c r="G24" s="60"/>
      <c r="H24" s="60"/>
      <c r="I24" s="60"/>
      <c r="J24" s="60"/>
      <c r="K24" s="60"/>
      <c r="L24" s="60"/>
      <c r="M24" s="60"/>
      <c r="N24" s="60"/>
      <c r="O24" s="60"/>
      <c r="P24" s="60"/>
      <c r="Q24" s="60"/>
      <c r="R24" s="60"/>
      <c r="S24" s="60"/>
      <c r="T24" s="60"/>
      <c r="U24" s="60"/>
      <c r="V24" s="60"/>
      <c r="W24" s="60"/>
      <c r="X24" s="60"/>
      <c r="Y24" s="59"/>
    </row>
    <row r="25" spans="1:25" s="24" customFormat="1" ht="45" customHeight="1" x14ac:dyDescent="0.2">
      <c r="A25" s="53" t="s">
        <v>44</v>
      </c>
      <c r="B25" s="53"/>
      <c r="C25" s="53"/>
      <c r="D25" s="57" t="s">
        <v>52</v>
      </c>
      <c r="E25" s="60"/>
      <c r="F25" s="60"/>
      <c r="G25" s="60"/>
      <c r="H25" s="60"/>
      <c r="I25" s="60"/>
      <c r="J25" s="60"/>
      <c r="K25" s="60"/>
      <c r="L25" s="60"/>
      <c r="M25" s="60"/>
      <c r="N25" s="60"/>
      <c r="O25" s="60"/>
      <c r="P25" s="60"/>
      <c r="Q25" s="60"/>
      <c r="R25" s="60"/>
      <c r="S25" s="60"/>
      <c r="T25" s="60"/>
      <c r="U25" s="60"/>
      <c r="V25" s="60"/>
      <c r="W25" s="60"/>
      <c r="X25" s="60"/>
      <c r="Y25" s="59"/>
    </row>
    <row r="26" spans="1:25" s="24" customFormat="1" ht="32.25" customHeight="1" x14ac:dyDescent="0.2">
      <c r="A26" s="53" t="s">
        <v>45</v>
      </c>
      <c r="B26" s="53"/>
      <c r="C26" s="53"/>
      <c r="D26" s="57" t="s">
        <v>67</v>
      </c>
      <c r="E26" s="60"/>
      <c r="F26" s="60"/>
      <c r="G26" s="60"/>
      <c r="H26" s="60"/>
      <c r="I26" s="60"/>
      <c r="J26" s="60"/>
      <c r="K26" s="60"/>
      <c r="L26" s="60"/>
      <c r="M26" s="60"/>
      <c r="N26" s="60"/>
      <c r="O26" s="60"/>
      <c r="P26" s="60"/>
      <c r="Q26" s="60"/>
      <c r="R26" s="60"/>
      <c r="S26" s="60"/>
      <c r="T26" s="60"/>
      <c r="U26" s="60"/>
      <c r="V26" s="60"/>
      <c r="W26" s="60"/>
      <c r="X26" s="60"/>
      <c r="Y26" s="59"/>
    </row>
    <row r="27" spans="1:25" s="24" customFormat="1" ht="36" customHeight="1" x14ac:dyDescent="0.2">
      <c r="A27" s="53" t="s">
        <v>53</v>
      </c>
      <c r="B27" s="53"/>
      <c r="C27" s="53"/>
      <c r="D27" s="57" t="s">
        <v>46</v>
      </c>
      <c r="E27" s="60"/>
      <c r="F27" s="60"/>
      <c r="G27" s="60"/>
      <c r="H27" s="60"/>
      <c r="I27" s="60"/>
      <c r="J27" s="60"/>
      <c r="K27" s="60"/>
      <c r="L27" s="60"/>
      <c r="M27" s="60"/>
      <c r="N27" s="60"/>
      <c r="O27" s="60"/>
      <c r="P27" s="60"/>
      <c r="Q27" s="60"/>
      <c r="R27" s="60"/>
      <c r="S27" s="60"/>
      <c r="T27" s="60"/>
      <c r="U27" s="60"/>
      <c r="V27" s="60"/>
      <c r="W27" s="60"/>
      <c r="X27" s="60"/>
      <c r="Y27" s="59"/>
    </row>
    <row r="28" spans="1:25" s="24" customFormat="1" ht="54" customHeight="1" x14ac:dyDescent="0.2">
      <c r="A28" s="53" t="s">
        <v>47</v>
      </c>
      <c r="B28" s="53"/>
      <c r="C28" s="53"/>
      <c r="D28" s="57" t="s">
        <v>64</v>
      </c>
      <c r="E28" s="60"/>
      <c r="F28" s="60"/>
      <c r="G28" s="60"/>
      <c r="H28" s="60"/>
      <c r="I28" s="60"/>
      <c r="J28" s="60"/>
      <c r="K28" s="60"/>
      <c r="L28" s="60"/>
      <c r="M28" s="60"/>
      <c r="N28" s="60"/>
      <c r="O28" s="60"/>
      <c r="P28" s="60"/>
      <c r="Q28" s="60"/>
      <c r="R28" s="60"/>
      <c r="S28" s="60"/>
      <c r="T28" s="60"/>
      <c r="U28" s="60"/>
      <c r="V28" s="60"/>
      <c r="W28" s="60"/>
      <c r="X28" s="60"/>
      <c r="Y28" s="59"/>
    </row>
    <row r="29" spans="1:25" s="24" customFormat="1" ht="84.75" customHeight="1" x14ac:dyDescent="0.2">
      <c r="A29" s="53" t="s">
        <v>48</v>
      </c>
      <c r="B29" s="53"/>
      <c r="C29" s="53"/>
      <c r="D29" s="57" t="s">
        <v>49</v>
      </c>
      <c r="E29" s="60"/>
      <c r="F29" s="60"/>
      <c r="G29" s="60"/>
      <c r="H29" s="60"/>
      <c r="I29" s="60"/>
      <c r="J29" s="60"/>
      <c r="K29" s="60"/>
      <c r="L29" s="60"/>
      <c r="M29" s="60"/>
      <c r="N29" s="60"/>
      <c r="O29" s="60"/>
      <c r="P29" s="60"/>
      <c r="Q29" s="60"/>
      <c r="R29" s="60"/>
      <c r="S29" s="60"/>
      <c r="T29" s="60"/>
      <c r="U29" s="60"/>
      <c r="V29" s="60"/>
      <c r="W29" s="60"/>
      <c r="X29" s="60"/>
      <c r="Y29" s="59"/>
    </row>
    <row r="30" spans="1:25" s="24" customFormat="1" ht="64.5" customHeight="1" x14ac:dyDescent="0.2">
      <c r="A30" s="53" t="s">
        <v>50</v>
      </c>
      <c r="B30" s="53"/>
      <c r="C30" s="53"/>
      <c r="D30" s="57" t="s">
        <v>89</v>
      </c>
      <c r="E30" s="60"/>
      <c r="F30" s="60"/>
      <c r="G30" s="60"/>
      <c r="H30" s="60"/>
      <c r="I30" s="60"/>
      <c r="J30" s="60"/>
      <c r="K30" s="60"/>
      <c r="L30" s="60"/>
      <c r="M30" s="60"/>
      <c r="N30" s="60"/>
      <c r="O30" s="60"/>
      <c r="P30" s="60"/>
      <c r="Q30" s="60"/>
      <c r="R30" s="60"/>
      <c r="S30" s="60"/>
      <c r="T30" s="60"/>
      <c r="U30" s="60"/>
      <c r="V30" s="60"/>
      <c r="W30" s="60"/>
      <c r="X30" s="60"/>
      <c r="Y30" s="59"/>
    </row>
    <row r="31" spans="1:25" s="24" customFormat="1" ht="60.75" customHeight="1" x14ac:dyDescent="0.2">
      <c r="A31" s="53" t="s">
        <v>51</v>
      </c>
      <c r="B31" s="53"/>
      <c r="C31" s="53"/>
      <c r="D31" s="57" t="s">
        <v>88</v>
      </c>
      <c r="E31" s="60"/>
      <c r="F31" s="60"/>
      <c r="G31" s="60"/>
      <c r="H31" s="60"/>
      <c r="I31" s="60"/>
      <c r="J31" s="60"/>
      <c r="K31" s="60"/>
      <c r="L31" s="60"/>
      <c r="M31" s="60"/>
      <c r="N31" s="60"/>
      <c r="O31" s="60"/>
      <c r="P31" s="60"/>
      <c r="Q31" s="60"/>
      <c r="R31" s="60"/>
      <c r="S31" s="60"/>
      <c r="T31" s="60"/>
      <c r="U31" s="60"/>
      <c r="V31" s="60"/>
      <c r="W31" s="60"/>
      <c r="X31" s="60"/>
      <c r="Y31" s="59"/>
    </row>
    <row r="32" spans="1:25" ht="14.25" customHeight="1" x14ac:dyDescent="0.2">
      <c r="D32" s="2"/>
      <c r="E32" s="2"/>
      <c r="F32" s="1"/>
      <c r="G32" s="40"/>
      <c r="H32" s="1"/>
      <c r="I32" s="1"/>
      <c r="J32" s="1"/>
      <c r="K32" s="1"/>
    </row>
    <row r="33" spans="3:11" ht="14.25" customHeight="1" x14ac:dyDescent="0.2">
      <c r="D33" s="3"/>
      <c r="E33" s="4"/>
      <c r="F33" s="5"/>
      <c r="G33" s="41"/>
      <c r="H33" s="6"/>
      <c r="I33" s="6"/>
      <c r="J33" s="1"/>
      <c r="K33" s="1"/>
    </row>
    <row r="34" spans="3:11" ht="14.25" customHeight="1" x14ac:dyDescent="0.2">
      <c r="D34" s="61"/>
      <c r="E34" s="61"/>
      <c r="F34" s="61"/>
      <c r="G34" s="7" t="s">
        <v>14</v>
      </c>
      <c r="H34" s="8"/>
      <c r="J34" s="1"/>
      <c r="K34" s="1"/>
    </row>
    <row r="35" spans="3:11" ht="14.25" customHeight="1" x14ac:dyDescent="0.2">
      <c r="D35" s="9"/>
      <c r="H35" s="7"/>
      <c r="I35" s="10"/>
      <c r="J35" s="1"/>
      <c r="K35" s="1"/>
    </row>
    <row r="36" spans="3:11" ht="14.25" customHeight="1" x14ac:dyDescent="0.2">
      <c r="D36" s="61"/>
      <c r="E36" s="61"/>
      <c r="F36" s="61"/>
      <c r="G36" s="7" t="s">
        <v>15</v>
      </c>
      <c r="H36" s="7"/>
      <c r="I36" s="10"/>
      <c r="J36" s="1"/>
      <c r="K36" s="1"/>
    </row>
    <row r="37" spans="3:11" ht="14.25" customHeight="1" x14ac:dyDescent="0.2">
      <c r="D37" s="3"/>
      <c r="G37" s="41"/>
      <c r="H37" s="6"/>
      <c r="I37" s="6"/>
      <c r="J37" s="1"/>
      <c r="K37" s="1"/>
    </row>
    <row r="38" spans="3:11" ht="14.25" customHeight="1" x14ac:dyDescent="0.2">
      <c r="D38" s="61"/>
      <c r="E38" s="61"/>
      <c r="F38" s="61"/>
      <c r="G38" s="11" t="s">
        <v>16</v>
      </c>
      <c r="H38" s="6"/>
      <c r="I38" s="6"/>
      <c r="J38" s="1"/>
      <c r="K38" s="1"/>
    </row>
    <row r="39" spans="3:11" ht="14.25" customHeight="1" x14ac:dyDescent="0.2">
      <c r="D39" s="3"/>
      <c r="E39" s="12"/>
      <c r="F39" s="5"/>
      <c r="G39" s="41"/>
      <c r="H39" s="6"/>
      <c r="I39" s="6"/>
      <c r="J39" s="1"/>
      <c r="K39" s="1"/>
    </row>
    <row r="40" spans="3:11" ht="14.25" customHeight="1" x14ac:dyDescent="0.2">
      <c r="D40" s="3"/>
      <c r="E40" s="12"/>
      <c r="F40" s="5"/>
      <c r="G40" s="41"/>
      <c r="H40" s="6"/>
      <c r="I40" s="6"/>
      <c r="J40" s="1"/>
      <c r="K40" s="1"/>
    </row>
    <row r="41" spans="3:11" ht="14.25" customHeight="1" x14ac:dyDescent="0.2">
      <c r="C41" s="1" t="s">
        <v>17</v>
      </c>
      <c r="D41" s="3"/>
      <c r="E41" s="13"/>
      <c r="F41" s="6"/>
      <c r="G41" s="41"/>
      <c r="H41" s="6"/>
      <c r="I41" s="6"/>
      <c r="J41" s="1"/>
      <c r="K41" s="1"/>
    </row>
    <row r="42" spans="3:11" ht="14.25" customHeight="1" x14ac:dyDescent="0.2">
      <c r="F42" s="6" t="s">
        <v>27</v>
      </c>
    </row>
  </sheetData>
  <mergeCells count="49">
    <mergeCell ref="A19:C19"/>
    <mergeCell ref="D19:Y19"/>
    <mergeCell ref="A20:C20"/>
    <mergeCell ref="D20:Y20"/>
    <mergeCell ref="P6:P7"/>
    <mergeCell ref="Q6:Z6"/>
    <mergeCell ref="A12:K12"/>
    <mergeCell ref="D15:Y15"/>
    <mergeCell ref="A15:C15"/>
    <mergeCell ref="D14:Y14"/>
    <mergeCell ref="A13:C13"/>
    <mergeCell ref="B8:B11"/>
    <mergeCell ref="F2:L2"/>
    <mergeCell ref="F3:L3"/>
    <mergeCell ref="F4:L4"/>
    <mergeCell ref="M6:N6"/>
    <mergeCell ref="O6:O7"/>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2022-02-22T10:57:08Z</cp:lastPrinted>
  <dcterms:created xsi:type="dcterms:W3CDTF">2013-09-25T03:40:45Z</dcterms:created>
  <dcterms:modified xsi:type="dcterms:W3CDTF">2022-02-22T12:00:45Z</dcterms:modified>
</cp:coreProperties>
</file>